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7" i="4"/>
  <c r="D67"/>
  <c r="D16" l="1"/>
  <c r="D15"/>
  <c r="D13" s="1"/>
  <c r="D26" s="1"/>
  <c r="D85"/>
  <c r="D79"/>
  <c r="D73"/>
  <c r="D55"/>
  <c r="D57" s="1"/>
  <c r="D35" l="1"/>
  <c r="D58"/>
  <c r="D60" s="1"/>
  <c r="D12"/>
  <c r="D19" s="1"/>
  <c r="D37"/>
  <c r="D48" l="1"/>
  <c r="D20" s="1"/>
  <c r="D22" s="1"/>
</calcChain>
</file>

<file path=xl/sharedStrings.xml><?xml version="1.0" encoding="utf-8"?>
<sst xmlns="http://schemas.openxmlformats.org/spreadsheetml/2006/main" count="213" uniqueCount="116">
  <si>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</si>
  <si>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</si>
  <si>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</si>
  <si>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</si>
  <si>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</si>
  <si>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</si>
  <si>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</si>
  <si>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</si>
  <si>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</si>
  <si>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</si>
  <si>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</si>
  <si>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</si>
  <si>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</si>
  <si>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</si>
  <si>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</si>
  <si>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</si>
  <si>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</si>
  <si>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</si>
  <si>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</si>
  <si>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</si>
  <si>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</si>
  <si>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</si>
  <si>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</si>
  <si>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</si>
  <si>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</si>
  <si>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</si>
  <si>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</si>
  <si>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</si>
  <si>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</si>
  <si>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</si>
  <si>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</si>
  <si>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</si>
  <si>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</si>
  <si>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</si>
  <si>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</si>
  <si>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</si>
  <si>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</si>
  <si>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</si>
  <si>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</si>
  <si>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</si>
  <si>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</si>
  <si>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</si>
  <si>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</si>
  <si>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</si>
  <si>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</si>
  <si>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</si>
  <si>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</si>
  <si>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</si>
  <si>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</si>
  <si>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</si>
  <si>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>Задолженость потребителей на конец года</t>
  </si>
  <si>
    <t>Электрическая энергия, потребленная при использовании и содержании общего имущества в многоквартирном доме.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</si>
  <si>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</si>
  <si>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</si>
  <si>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</si>
  <si>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</si>
  <si>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</si>
  <si>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</si>
  <si>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</si>
  <si>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</si>
  <si>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</si>
  <si>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</si>
  <si>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</si>
  <si>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</si>
  <si>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</si>
  <si>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</si>
  <si>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</si>
  <si>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</si>
  <si>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</si>
  <si>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</si>
  <si>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</si>
  <si>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</si>
  <si>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</si>
  <si>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</si>
  <si>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</si>
  <si>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</si>
  <si>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</si>
  <si>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</si>
  <si>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</si>
  <si>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</si>
  <si>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</si>
  <si>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</si>
  <si>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</si>
  <si>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</si>
  <si>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</si>
  <si>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</si>
  <si>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</si>
  <si>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</si>
  <si>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</si>
  <si>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</si>
  <si>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</si>
  <si>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</si>
  <si>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16.7</t>
  </si>
  <si>
    <t>16.8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</si>
  <si>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</si>
  <si>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</si>
  <si>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</si>
  <si>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</si>
  <si>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кВт*ч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</si>
  <si>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</si>
  <si>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</si>
  <si>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</si>
  <si>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</si>
  <si>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Исполнитель: экономист  Смычагина А.Ю., тел. 8(351 34)4-21-99</t>
  </si>
  <si>
    <t>Отчет об исполнении управляющей организацией ООО «Жилсоюз Южноуральск»  договора управления  №116 от 01.10.2015 г. многоквартирным домом № 11.4 по ул.Куйбышева, за 2023 год.</t>
  </si>
  <si>
    <t>01.01.2023 г.</t>
  </si>
  <si>
    <t>31.12.2023 г.</t>
  </si>
  <si>
    <t>Услуги спецорганизации (промоальпинистов) по очистке от снега крыши МКД и услуги спецтехники (погрузчика МКСМ) по уборке снега</t>
  </si>
  <si>
    <t xml:space="preserve">Смена общедомового водосчетчика ХВС </t>
  </si>
  <si>
    <t>Спил, погрузка и вывоз на свалку сломанных веток с захоронением.</t>
  </si>
  <si>
    <t xml:space="preserve">Ремонт цоколя </t>
  </si>
  <si>
    <t>Установка входных метал.дверей в т/у (п.11)</t>
  </si>
  <si>
    <t>Ремонт трубопровода системы водоотвдения (кв.73)</t>
  </si>
  <si>
    <t>Ремонт чердачного люка (п.11)</t>
  </si>
  <si>
    <t>Закрашивание вандальных надписей на фасаде МКД.</t>
  </si>
  <si>
    <t>16.01.2024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</si>
</sst>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6" fillId="0" borderId="0" xfId="0" applyFont="1" applyFill="1"/>
    <xf numFmtId="0" fontId="0" fillId="0" borderId="0" xfId="0" applyFill="1"/>
    <xf numFmtId="0" fontId="5" fillId="0" borderId="0" xfId="0" applyFont="1" applyFill="1"/>
    <xf numFmtId="0" fontId="0" fillId="0" borderId="0" xfId="0" applyFill="1" applyAlignment="1">
      <alignment horizontal="center"/>
    </xf>
    <xf numFmtId="0" fontId="7" fillId="0" borderId="0" xfId="0" applyFont="1"/>
    <xf numFmtId="1" fontId="7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3"/>
  <sheetViews>
    <sheetView tabSelected="1" topLeftCell="A90" workbookViewId="0">
      <selection sqref="A1:D110"/>
    </sheetView>
  </sheetViews>
  <sheetFormatPr defaultRowHeight="14.5"/>
  <cols>
    <col min="1" max="1" width="5.453125" style="28" customWidth="1"/>
    <col min="2" max="2" width="47.7265625" style="28" customWidth="1"/>
    <col min="3" max="3" width="11.08984375" style="30" customWidth="1"/>
    <col min="4" max="4" width="37.36328125" style="28" customWidth="1"/>
  </cols>
  <sheetData>
    <row r="1" spans="1:7">
      <c r="A1" s="48" t="s">
        <v>54</v>
      </c>
      <c r="B1" s="48"/>
      <c r="C1" s="48"/>
      <c r="D1" s="48"/>
    </row>
    <row r="2" spans="1:7">
      <c r="A2" s="48" t="s">
        <v>55</v>
      </c>
      <c r="B2" s="48"/>
      <c r="C2" s="48"/>
      <c r="D2" s="48"/>
    </row>
    <row r="3" spans="1:7">
      <c r="A3" s="12"/>
      <c r="B3" s="12"/>
      <c r="C3" s="13"/>
      <c r="D3" s="12"/>
    </row>
    <row r="4" spans="1:7" ht="34.5" customHeight="1">
      <c r="A4" s="49" t="s">
        <v>104</v>
      </c>
      <c r="B4" s="49"/>
      <c r="C4" s="49"/>
      <c r="D4" s="49"/>
    </row>
    <row r="5" spans="1:7" ht="16.5" customHeight="1">
      <c r="A5" s="14"/>
      <c r="B5" s="14"/>
      <c r="C5" s="15"/>
      <c r="D5" s="14"/>
    </row>
    <row r="6" spans="1:7" ht="26" customHeight="1">
      <c r="A6" s="16" t="s">
        <v>0</v>
      </c>
      <c r="B6" s="16" t="s">
        <v>1</v>
      </c>
      <c r="C6" s="17" t="s">
        <v>2</v>
      </c>
      <c r="D6" s="16" t="s">
        <v>3</v>
      </c>
      <c r="E6" s="41"/>
      <c r="F6" s="42"/>
    </row>
    <row r="7" spans="1:7" ht="16" customHeight="1">
      <c r="A7" s="34">
        <v>1</v>
      </c>
      <c r="B7" s="16" t="s">
        <v>4</v>
      </c>
      <c r="C7" s="17" t="s">
        <v>5</v>
      </c>
      <c r="D7" s="18" t="s">
        <v>115</v>
      </c>
      <c r="E7" s="41"/>
      <c r="F7" s="42"/>
    </row>
    <row r="8" spans="1:7" ht="16" customHeight="1">
      <c r="A8" s="34">
        <v>2</v>
      </c>
      <c r="B8" s="16" t="s">
        <v>6</v>
      </c>
      <c r="C8" s="17" t="s">
        <v>5</v>
      </c>
      <c r="D8" s="38" t="s">
        <v>105</v>
      </c>
      <c r="E8" s="41"/>
      <c r="F8" s="42"/>
    </row>
    <row r="9" spans="1:7" ht="16" customHeight="1">
      <c r="A9" s="34">
        <v>3</v>
      </c>
      <c r="B9" s="16" t="s">
        <v>7</v>
      </c>
      <c r="C9" s="17" t="s">
        <v>5</v>
      </c>
      <c r="D9" s="38" t="s">
        <v>106</v>
      </c>
      <c r="E9" s="41"/>
      <c r="F9" s="42"/>
    </row>
    <row r="10" spans="1:7" ht="26.5" customHeight="1">
      <c r="A10" s="40" t="s">
        <v>8</v>
      </c>
      <c r="B10" s="40"/>
      <c r="C10" s="40"/>
      <c r="D10" s="40"/>
      <c r="E10" s="41"/>
      <c r="F10" s="42"/>
    </row>
    <row r="11" spans="1:7" s="7" customFormat="1" ht="26" customHeight="1">
      <c r="A11" s="34">
        <v>4</v>
      </c>
      <c r="B11" s="16" t="s">
        <v>56</v>
      </c>
      <c r="C11" s="17" t="s">
        <v>9</v>
      </c>
      <c r="D11" s="33">
        <v>25556</v>
      </c>
      <c r="E11" s="41"/>
      <c r="F11" s="42"/>
      <c r="G11" s="31"/>
    </row>
    <row r="12" spans="1:7" s="7" customFormat="1" ht="26.5" customHeight="1">
      <c r="A12" s="34">
        <v>5</v>
      </c>
      <c r="B12" s="16" t="s">
        <v>13</v>
      </c>
      <c r="C12" s="17" t="s">
        <v>9</v>
      </c>
      <c r="D12" s="33">
        <f>D13+D14+D15</f>
        <v>257915</v>
      </c>
      <c r="E12" s="41"/>
      <c r="F12" s="42"/>
    </row>
    <row r="13" spans="1:7" ht="16" customHeight="1">
      <c r="A13" s="19" t="s">
        <v>57</v>
      </c>
      <c r="B13" s="35" t="s">
        <v>58</v>
      </c>
      <c r="C13" s="17" t="s">
        <v>9</v>
      </c>
      <c r="D13" s="20">
        <f>E13-D15</f>
        <v>153037.43</v>
      </c>
      <c r="E13" s="41">
        <v>168173</v>
      </c>
      <c r="F13" s="42"/>
    </row>
    <row r="14" spans="1:7" ht="16" customHeight="1">
      <c r="A14" s="19" t="s">
        <v>59</v>
      </c>
      <c r="B14" s="35" t="s">
        <v>60</v>
      </c>
      <c r="C14" s="17" t="s">
        <v>9</v>
      </c>
      <c r="D14" s="20">
        <v>89742</v>
      </c>
      <c r="E14" s="41"/>
      <c r="F14" s="42"/>
    </row>
    <row r="15" spans="1:7" ht="16" customHeight="1">
      <c r="A15" s="19" t="s">
        <v>61</v>
      </c>
      <c r="B15" s="35" t="s">
        <v>62</v>
      </c>
      <c r="C15" s="17" t="s">
        <v>9</v>
      </c>
      <c r="D15" s="20">
        <f>E13*0.09</f>
        <v>15135.57</v>
      </c>
      <c r="E15" s="41"/>
      <c r="F15" s="42"/>
    </row>
    <row r="16" spans="1:7" ht="16" customHeight="1">
      <c r="A16" s="34">
        <v>6</v>
      </c>
      <c r="B16" s="16" t="s">
        <v>14</v>
      </c>
      <c r="C16" s="17" t="s">
        <v>9</v>
      </c>
      <c r="D16" s="20">
        <f>D17+D18</f>
        <v>253012</v>
      </c>
      <c r="E16" s="41"/>
      <c r="F16" s="42"/>
    </row>
    <row r="17" spans="1:7" ht="27.5" customHeight="1">
      <c r="A17" s="19" t="s">
        <v>63</v>
      </c>
      <c r="B17" s="35" t="s">
        <v>100</v>
      </c>
      <c r="C17" s="17" t="s">
        <v>9</v>
      </c>
      <c r="D17" s="33">
        <v>253012</v>
      </c>
      <c r="E17" s="41"/>
      <c r="F17" s="42"/>
    </row>
    <row r="18" spans="1:7" ht="15.5" customHeight="1">
      <c r="A18" s="19" t="s">
        <v>64</v>
      </c>
      <c r="B18" s="35" t="s">
        <v>65</v>
      </c>
      <c r="C18" s="17" t="s">
        <v>9</v>
      </c>
      <c r="D18" s="33">
        <v>0</v>
      </c>
      <c r="E18" s="41"/>
      <c r="F18" s="42"/>
    </row>
    <row r="19" spans="1:7" ht="27.5" customHeight="1">
      <c r="A19" s="19" t="s">
        <v>66</v>
      </c>
      <c r="B19" s="35" t="s">
        <v>67</v>
      </c>
      <c r="C19" s="17" t="s">
        <v>9</v>
      </c>
      <c r="D19" s="20">
        <f>D11+D12-D16</f>
        <v>30459</v>
      </c>
      <c r="E19" s="41"/>
      <c r="F19" s="42"/>
    </row>
    <row r="20" spans="1:7" ht="28.5" customHeight="1">
      <c r="A20" s="19" t="s">
        <v>68</v>
      </c>
      <c r="B20" s="35" t="s">
        <v>69</v>
      </c>
      <c r="C20" s="17" t="s">
        <v>9</v>
      </c>
      <c r="D20" s="33">
        <f>D48</f>
        <v>279968</v>
      </c>
      <c r="E20" s="41"/>
      <c r="F20" s="42"/>
    </row>
    <row r="21" spans="1:7" ht="27" customHeight="1">
      <c r="A21" s="19" t="s">
        <v>70</v>
      </c>
      <c r="B21" s="35" t="s">
        <v>71</v>
      </c>
      <c r="C21" s="17" t="s">
        <v>9</v>
      </c>
      <c r="D21" s="36">
        <v>5513</v>
      </c>
      <c r="E21" s="41"/>
      <c r="F21" s="42"/>
    </row>
    <row r="22" spans="1:7" ht="28" customHeight="1">
      <c r="A22" s="19" t="s">
        <v>72</v>
      </c>
      <c r="B22" s="16" t="s">
        <v>73</v>
      </c>
      <c r="C22" s="17" t="s">
        <v>9</v>
      </c>
      <c r="D22" s="36">
        <f>D21+D16-D20</f>
        <v>-21443</v>
      </c>
      <c r="E22" s="41"/>
      <c r="F22" s="42"/>
      <c r="G22" s="32"/>
    </row>
    <row r="23" spans="1:7" ht="29" customHeight="1">
      <c r="A23" s="40" t="s">
        <v>16</v>
      </c>
      <c r="B23" s="40"/>
      <c r="C23" s="40"/>
      <c r="D23" s="40"/>
      <c r="E23" s="41"/>
      <c r="F23" s="42"/>
    </row>
    <row r="24" spans="1:7" ht="18" customHeight="1">
      <c r="A24" s="43">
        <v>11</v>
      </c>
      <c r="B24" s="16" t="s">
        <v>74</v>
      </c>
      <c r="C24" s="34" t="s">
        <v>5</v>
      </c>
      <c r="D24" s="46" t="s">
        <v>75</v>
      </c>
      <c r="E24" s="41"/>
      <c r="F24" s="42"/>
    </row>
    <row r="25" spans="1:7" ht="34.5" customHeight="1">
      <c r="A25" s="43"/>
      <c r="B25" s="16" t="s">
        <v>76</v>
      </c>
      <c r="C25" s="34" t="s">
        <v>5</v>
      </c>
      <c r="D25" s="47"/>
      <c r="E25" s="41"/>
      <c r="F25" s="42"/>
    </row>
    <row r="26" spans="1:7" ht="29" customHeight="1">
      <c r="A26" s="43"/>
      <c r="B26" s="16" t="s">
        <v>77</v>
      </c>
      <c r="C26" s="34" t="s">
        <v>9</v>
      </c>
      <c r="D26" s="20">
        <f>D13-D29-D34</f>
        <v>115169.43</v>
      </c>
      <c r="E26" s="41"/>
      <c r="F26" s="42"/>
    </row>
    <row r="27" spans="1:7" ht="41.5" customHeight="1">
      <c r="A27" s="43">
        <v>12</v>
      </c>
      <c r="B27" s="16" t="s">
        <v>17</v>
      </c>
      <c r="C27" s="34" t="s">
        <v>5</v>
      </c>
      <c r="D27" s="35" t="s">
        <v>18</v>
      </c>
      <c r="E27" s="41"/>
      <c r="F27" s="42"/>
    </row>
    <row r="28" spans="1:7" ht="40" customHeight="1">
      <c r="A28" s="43"/>
      <c r="B28" s="16" t="s">
        <v>19</v>
      </c>
      <c r="C28" s="34" t="s">
        <v>5</v>
      </c>
      <c r="D28" s="34" t="s">
        <v>20</v>
      </c>
      <c r="E28" s="41"/>
      <c r="F28" s="42"/>
    </row>
    <row r="29" spans="1:7" ht="39.5" customHeight="1">
      <c r="A29" s="43"/>
      <c r="B29" s="35" t="s">
        <v>78</v>
      </c>
      <c r="C29" s="34" t="s">
        <v>9</v>
      </c>
      <c r="D29" s="33">
        <v>4667</v>
      </c>
      <c r="E29" s="41"/>
      <c r="F29" s="42"/>
    </row>
    <row r="30" spans="1:7" ht="39.5" customHeight="1">
      <c r="A30" s="43"/>
      <c r="B30" s="45" t="s">
        <v>21</v>
      </c>
      <c r="C30" s="34" t="s">
        <v>5</v>
      </c>
      <c r="D30" s="34" t="s">
        <v>22</v>
      </c>
      <c r="E30" s="41"/>
      <c r="F30" s="42"/>
    </row>
    <row r="31" spans="1:7" ht="16.5" customHeight="1">
      <c r="A31" s="43"/>
      <c r="B31" s="45"/>
      <c r="C31" s="34" t="s">
        <v>99</v>
      </c>
      <c r="D31" s="34">
        <v>7418021129</v>
      </c>
      <c r="E31" s="41"/>
      <c r="F31" s="42"/>
    </row>
    <row r="32" spans="1:7" ht="16.5" customHeight="1">
      <c r="A32" s="43">
        <v>13</v>
      </c>
      <c r="B32" s="16" t="s">
        <v>79</v>
      </c>
      <c r="C32" s="44"/>
      <c r="D32" s="46" t="s">
        <v>80</v>
      </c>
      <c r="E32" s="41"/>
      <c r="F32" s="42"/>
    </row>
    <row r="33" spans="1:6" ht="26.5" customHeight="1">
      <c r="A33" s="43"/>
      <c r="B33" s="16" t="s">
        <v>101</v>
      </c>
      <c r="C33" s="44"/>
      <c r="D33" s="47"/>
      <c r="E33" s="41"/>
      <c r="F33" s="42"/>
    </row>
    <row r="34" spans="1:6" ht="29" customHeight="1">
      <c r="A34" s="43"/>
      <c r="B34" s="16" t="s">
        <v>81</v>
      </c>
      <c r="C34" s="34" t="s">
        <v>9</v>
      </c>
      <c r="D34" s="33">
        <v>33201</v>
      </c>
      <c r="E34" s="41"/>
      <c r="F34" s="42"/>
    </row>
    <row r="35" spans="1:6" ht="29.5" customHeight="1">
      <c r="A35" s="34">
        <v>14</v>
      </c>
      <c r="B35" s="4" t="s">
        <v>82</v>
      </c>
      <c r="C35" s="9" t="s">
        <v>83</v>
      </c>
      <c r="D35" s="21">
        <f>D13</f>
        <v>153037.43</v>
      </c>
      <c r="E35" s="41"/>
      <c r="F35" s="42"/>
    </row>
    <row r="36" spans="1:6" ht="40.5" customHeight="1">
      <c r="A36" s="43">
        <v>15</v>
      </c>
      <c r="B36" s="8" t="s">
        <v>84</v>
      </c>
      <c r="C36" s="9" t="s">
        <v>5</v>
      </c>
      <c r="D36" s="35" t="s">
        <v>80</v>
      </c>
      <c r="E36" s="41"/>
      <c r="F36" s="42"/>
    </row>
    <row r="37" spans="1:6" ht="23.5" customHeight="1">
      <c r="A37" s="43"/>
      <c r="B37" s="8" t="s">
        <v>102</v>
      </c>
      <c r="C37" s="9" t="s">
        <v>83</v>
      </c>
      <c r="D37" s="21">
        <f>D15</f>
        <v>15135.57</v>
      </c>
      <c r="E37" s="41"/>
      <c r="F37" s="42"/>
    </row>
    <row r="38" spans="1:6" ht="31" customHeight="1">
      <c r="A38" s="39">
        <v>16</v>
      </c>
      <c r="B38" s="8" t="s">
        <v>85</v>
      </c>
      <c r="C38" s="9"/>
      <c r="D38" s="39"/>
      <c r="E38" s="5"/>
      <c r="F38" s="6"/>
    </row>
    <row r="39" spans="1:6" ht="37.5">
      <c r="A39" s="22" t="s">
        <v>86</v>
      </c>
      <c r="B39" s="8" t="s">
        <v>107</v>
      </c>
      <c r="C39" s="9" t="s">
        <v>9</v>
      </c>
      <c r="D39" s="36">
        <v>8500</v>
      </c>
      <c r="E39" s="10"/>
      <c r="F39" s="11"/>
    </row>
    <row r="40" spans="1:6" ht="15.5">
      <c r="A40" s="22" t="s">
        <v>87</v>
      </c>
      <c r="B40" s="8" t="s">
        <v>108</v>
      </c>
      <c r="C40" s="9" t="s">
        <v>9</v>
      </c>
      <c r="D40" s="36">
        <v>8306</v>
      </c>
      <c r="E40" s="10"/>
      <c r="F40" s="11"/>
    </row>
    <row r="41" spans="1:6" ht="25">
      <c r="A41" s="22" t="s">
        <v>88</v>
      </c>
      <c r="B41" s="8" t="s">
        <v>109</v>
      </c>
      <c r="C41" s="9" t="s">
        <v>9</v>
      </c>
      <c r="D41" s="36">
        <v>863</v>
      </c>
      <c r="E41" s="10"/>
      <c r="F41" s="11"/>
    </row>
    <row r="42" spans="1:6" ht="15.5">
      <c r="A42" s="22" t="s">
        <v>89</v>
      </c>
      <c r="B42" s="8" t="s">
        <v>110</v>
      </c>
      <c r="C42" s="9" t="s">
        <v>9</v>
      </c>
      <c r="D42" s="36">
        <v>55024</v>
      </c>
      <c r="E42" s="10"/>
      <c r="F42" s="11"/>
    </row>
    <row r="43" spans="1:6" ht="15.5">
      <c r="A43" s="22" t="s">
        <v>90</v>
      </c>
      <c r="B43" s="8" t="s">
        <v>111</v>
      </c>
      <c r="C43" s="9" t="s">
        <v>9</v>
      </c>
      <c r="D43" s="36">
        <v>25722</v>
      </c>
      <c r="E43" s="10"/>
      <c r="F43" s="11"/>
    </row>
    <row r="44" spans="1:6" ht="15.5">
      <c r="A44" s="22" t="s">
        <v>91</v>
      </c>
      <c r="B44" s="8" t="s">
        <v>112</v>
      </c>
      <c r="C44" s="9" t="s">
        <v>9</v>
      </c>
      <c r="D44" s="36">
        <v>12613</v>
      </c>
      <c r="E44" s="10"/>
      <c r="F44" s="11"/>
    </row>
    <row r="45" spans="1:6" ht="15.5">
      <c r="A45" s="22" t="s">
        <v>92</v>
      </c>
      <c r="B45" s="8" t="s">
        <v>113</v>
      </c>
      <c r="C45" s="9" t="s">
        <v>9</v>
      </c>
      <c r="D45" s="36">
        <v>527</v>
      </c>
      <c r="E45" s="10"/>
      <c r="F45" s="11"/>
    </row>
    <row r="46" spans="1:6" ht="15.5">
      <c r="A46" s="22" t="s">
        <v>93</v>
      </c>
      <c r="B46" s="8" t="s">
        <v>114</v>
      </c>
      <c r="C46" s="9" t="s">
        <v>9</v>
      </c>
      <c r="D46" s="36">
        <v>240</v>
      </c>
      <c r="E46" s="5"/>
      <c r="F46" s="6"/>
    </row>
    <row r="47" spans="1:6" ht="25">
      <c r="A47" s="22"/>
      <c r="B47" s="8" t="s">
        <v>94</v>
      </c>
      <c r="C47" s="23" t="s">
        <v>83</v>
      </c>
      <c r="D47" s="21">
        <f>SUM(D39:D46)</f>
        <v>111795</v>
      </c>
      <c r="E47" s="41"/>
      <c r="F47" s="42"/>
    </row>
    <row r="48" spans="1:6" ht="37.5">
      <c r="A48" s="22" t="s">
        <v>95</v>
      </c>
      <c r="B48" s="8" t="s">
        <v>96</v>
      </c>
      <c r="C48" s="23" t="s">
        <v>83</v>
      </c>
      <c r="D48" s="21">
        <f>D47+D35+D37</f>
        <v>279968</v>
      </c>
      <c r="E48" s="5"/>
      <c r="F48" s="6"/>
    </row>
    <row r="49" spans="1:6" ht="18" customHeight="1">
      <c r="A49" s="40" t="s">
        <v>97</v>
      </c>
      <c r="B49" s="40"/>
      <c r="C49" s="40"/>
      <c r="D49" s="40"/>
      <c r="E49" s="2"/>
      <c r="F49" s="1"/>
    </row>
    <row r="50" spans="1:6" ht="17" customHeight="1">
      <c r="A50" s="34">
        <v>18</v>
      </c>
      <c r="B50" s="16" t="s">
        <v>23</v>
      </c>
      <c r="C50" s="17" t="s">
        <v>24</v>
      </c>
      <c r="D50" s="34" t="s">
        <v>25</v>
      </c>
      <c r="E50" s="41"/>
      <c r="F50" s="42"/>
    </row>
    <row r="51" spans="1:6" ht="20.5" customHeight="1">
      <c r="A51" s="34">
        <v>19</v>
      </c>
      <c r="B51" s="16" t="s">
        <v>26</v>
      </c>
      <c r="C51" s="17" t="s">
        <v>24</v>
      </c>
      <c r="D51" s="34" t="s">
        <v>25</v>
      </c>
      <c r="E51" s="41"/>
      <c r="F51" s="42"/>
    </row>
    <row r="52" spans="1:6" ht="27" customHeight="1">
      <c r="A52" s="34">
        <v>20</v>
      </c>
      <c r="B52" s="16" t="s">
        <v>27</v>
      </c>
      <c r="C52" s="17" t="s">
        <v>24</v>
      </c>
      <c r="D52" s="34" t="s">
        <v>25</v>
      </c>
      <c r="E52" s="41"/>
      <c r="F52" s="42"/>
    </row>
    <row r="53" spans="1:6" ht="15" customHeight="1">
      <c r="A53" s="34">
        <v>21</v>
      </c>
      <c r="B53" s="16" t="s">
        <v>28</v>
      </c>
      <c r="C53" s="17" t="s">
        <v>9</v>
      </c>
      <c r="D53" s="34">
        <v>0</v>
      </c>
      <c r="E53" s="41"/>
      <c r="F53" s="42"/>
    </row>
    <row r="54" spans="1:6" ht="15" customHeight="1">
      <c r="A54" s="40" t="s">
        <v>29</v>
      </c>
      <c r="B54" s="40"/>
      <c r="C54" s="40"/>
      <c r="D54" s="40"/>
      <c r="E54" s="41"/>
      <c r="F54" s="42"/>
    </row>
    <row r="55" spans="1:6" ht="28" customHeight="1">
      <c r="A55" s="34">
        <v>22</v>
      </c>
      <c r="B55" s="16" t="s">
        <v>10</v>
      </c>
      <c r="C55" s="17" t="s">
        <v>9</v>
      </c>
      <c r="D55" s="33">
        <f>D63+D69+D75+D81</f>
        <v>2502.84</v>
      </c>
      <c r="E55" s="41"/>
      <c r="F55" s="42"/>
    </row>
    <row r="56" spans="1:6" ht="16" customHeight="1">
      <c r="A56" s="34">
        <v>23</v>
      </c>
      <c r="B56" s="16" t="s">
        <v>11</v>
      </c>
      <c r="C56" s="17" t="s">
        <v>9</v>
      </c>
      <c r="D56" s="33">
        <v>0</v>
      </c>
      <c r="E56" s="41"/>
      <c r="F56" s="42"/>
    </row>
    <row r="57" spans="1:6" ht="16" customHeight="1">
      <c r="A57" s="34">
        <v>24</v>
      </c>
      <c r="B57" s="16" t="s">
        <v>12</v>
      </c>
      <c r="C57" s="17" t="s">
        <v>9</v>
      </c>
      <c r="D57" s="33">
        <f>D55</f>
        <v>2502.84</v>
      </c>
      <c r="E57" s="41"/>
      <c r="F57" s="42"/>
    </row>
    <row r="58" spans="1:6" ht="28" customHeight="1">
      <c r="A58" s="34">
        <v>25</v>
      </c>
      <c r="B58" s="16" t="s">
        <v>15</v>
      </c>
      <c r="C58" s="17" t="s">
        <v>9</v>
      </c>
      <c r="D58" s="33">
        <f>D67+D73+D79+D85</f>
        <v>3209.9300000000012</v>
      </c>
      <c r="E58" s="41"/>
      <c r="F58" s="42"/>
    </row>
    <row r="59" spans="1:6" ht="16" customHeight="1">
      <c r="A59" s="34">
        <v>26</v>
      </c>
      <c r="B59" s="16" t="s">
        <v>11</v>
      </c>
      <c r="C59" s="17" t="s">
        <v>9</v>
      </c>
      <c r="D59" s="33">
        <v>0</v>
      </c>
      <c r="E59" s="41"/>
      <c r="F59" s="42"/>
    </row>
    <row r="60" spans="1:6" ht="16" customHeight="1">
      <c r="A60" s="34">
        <v>27</v>
      </c>
      <c r="B60" s="16" t="s">
        <v>12</v>
      </c>
      <c r="C60" s="17" t="s">
        <v>9</v>
      </c>
      <c r="D60" s="33">
        <f>D58</f>
        <v>3209.9300000000012</v>
      </c>
      <c r="E60" s="41"/>
      <c r="F60" s="42"/>
    </row>
    <row r="61" spans="1:6" ht="29" customHeight="1">
      <c r="A61" s="40" t="s">
        <v>30</v>
      </c>
      <c r="B61" s="40"/>
      <c r="C61" s="40"/>
      <c r="D61" s="40"/>
      <c r="E61" s="41"/>
      <c r="F61" s="42"/>
    </row>
    <row r="62" spans="1:6" ht="41.5" customHeight="1">
      <c r="A62" s="34">
        <v>28</v>
      </c>
      <c r="B62" s="16" t="s">
        <v>31</v>
      </c>
      <c r="C62" s="17" t="s">
        <v>5</v>
      </c>
      <c r="D62" s="35" t="s">
        <v>32</v>
      </c>
      <c r="E62" s="5"/>
      <c r="F62" s="6"/>
    </row>
    <row r="63" spans="1:6" ht="16" customHeight="1">
      <c r="A63" s="34">
        <v>29</v>
      </c>
      <c r="B63" s="16" t="s">
        <v>48</v>
      </c>
      <c r="C63" s="17" t="s">
        <v>9</v>
      </c>
      <c r="D63" s="33">
        <v>978.26</v>
      </c>
      <c r="E63" s="5"/>
      <c r="F63" s="6"/>
    </row>
    <row r="64" spans="1:6" ht="16" customHeight="1">
      <c r="A64" s="34">
        <v>30</v>
      </c>
      <c r="B64" s="16" t="s">
        <v>34</v>
      </c>
      <c r="C64" s="17" t="s">
        <v>33</v>
      </c>
      <c r="D64" s="24">
        <v>81.099999999999994</v>
      </c>
      <c r="E64" s="5"/>
      <c r="F64" s="6"/>
    </row>
    <row r="65" spans="1:6" ht="16" customHeight="1">
      <c r="A65" s="34">
        <v>31</v>
      </c>
      <c r="B65" s="16" t="s">
        <v>35</v>
      </c>
      <c r="C65" s="17" t="s">
        <v>9</v>
      </c>
      <c r="D65" s="33">
        <v>9958.75</v>
      </c>
      <c r="E65" s="5"/>
      <c r="F65" s="6"/>
    </row>
    <row r="66" spans="1:6" ht="16" customHeight="1">
      <c r="A66" s="34">
        <v>32</v>
      </c>
      <c r="B66" s="16" t="s">
        <v>36</v>
      </c>
      <c r="C66" s="17" t="s">
        <v>9</v>
      </c>
      <c r="D66" s="37">
        <v>9693.77</v>
      </c>
      <c r="E66" s="5"/>
      <c r="F66" s="6"/>
    </row>
    <row r="67" spans="1:6" ht="16" customHeight="1">
      <c r="A67" s="34">
        <v>33</v>
      </c>
      <c r="B67" s="16" t="s">
        <v>49</v>
      </c>
      <c r="C67" s="17" t="s">
        <v>9</v>
      </c>
      <c r="D67" s="33">
        <f>D63+D65-D66</f>
        <v>1243.2399999999998</v>
      </c>
      <c r="E67" s="5"/>
      <c r="F67" s="6"/>
    </row>
    <row r="68" spans="1:6" ht="40.5" customHeight="1">
      <c r="A68" s="34">
        <v>34</v>
      </c>
      <c r="B68" s="16" t="s">
        <v>31</v>
      </c>
      <c r="C68" s="17" t="s">
        <v>5</v>
      </c>
      <c r="D68" s="16" t="s">
        <v>37</v>
      </c>
      <c r="E68" s="41"/>
      <c r="F68" s="41"/>
    </row>
    <row r="69" spans="1:6" ht="16" customHeight="1">
      <c r="A69" s="34">
        <v>35</v>
      </c>
      <c r="B69" s="16" t="s">
        <v>48</v>
      </c>
      <c r="C69" s="17" t="s">
        <v>9</v>
      </c>
      <c r="D69" s="33">
        <v>0</v>
      </c>
      <c r="E69" s="5"/>
      <c r="F69" s="6"/>
    </row>
    <row r="70" spans="1:6" ht="16" customHeight="1">
      <c r="A70" s="34">
        <v>36</v>
      </c>
      <c r="B70" s="16" t="s">
        <v>34</v>
      </c>
      <c r="C70" s="17" t="s">
        <v>33</v>
      </c>
      <c r="D70" s="24">
        <v>0</v>
      </c>
      <c r="E70" s="41"/>
      <c r="F70" s="41"/>
    </row>
    <row r="71" spans="1:6" ht="16" customHeight="1">
      <c r="A71" s="34">
        <v>37</v>
      </c>
      <c r="B71" s="16" t="s">
        <v>35</v>
      </c>
      <c r="C71" s="17" t="s">
        <v>9</v>
      </c>
      <c r="D71" s="33">
        <v>0</v>
      </c>
      <c r="E71" s="41"/>
      <c r="F71" s="41"/>
    </row>
    <row r="72" spans="1:6" ht="16" customHeight="1">
      <c r="A72" s="34">
        <v>38</v>
      </c>
      <c r="B72" s="16" t="s">
        <v>36</v>
      </c>
      <c r="C72" s="17" t="s">
        <v>9</v>
      </c>
      <c r="D72" s="33">
        <v>0</v>
      </c>
      <c r="E72" s="41"/>
      <c r="F72" s="41"/>
    </row>
    <row r="73" spans="1:6" ht="16" customHeight="1">
      <c r="A73" s="34">
        <v>39</v>
      </c>
      <c r="B73" s="16" t="s">
        <v>50</v>
      </c>
      <c r="C73" s="17" t="s">
        <v>9</v>
      </c>
      <c r="D73" s="33">
        <f>D69+D71-D72</f>
        <v>0</v>
      </c>
      <c r="E73" s="41"/>
      <c r="F73" s="42"/>
    </row>
    <row r="74" spans="1:6" ht="41.5" customHeight="1">
      <c r="A74" s="34">
        <v>40</v>
      </c>
      <c r="B74" s="16" t="s">
        <v>31</v>
      </c>
      <c r="C74" s="17" t="s">
        <v>5</v>
      </c>
      <c r="D74" s="16" t="s">
        <v>38</v>
      </c>
      <c r="E74" s="41"/>
      <c r="F74" s="42"/>
    </row>
    <row r="75" spans="1:6" ht="16" customHeight="1">
      <c r="A75" s="34">
        <v>41</v>
      </c>
      <c r="B75" s="16" t="s">
        <v>48</v>
      </c>
      <c r="C75" s="17"/>
      <c r="D75" s="33">
        <v>472.91</v>
      </c>
      <c r="E75" s="5"/>
      <c r="F75" s="6"/>
    </row>
    <row r="76" spans="1:6" ht="16" customHeight="1">
      <c r="A76" s="34">
        <v>42</v>
      </c>
      <c r="B76" s="16" t="s">
        <v>34</v>
      </c>
      <c r="C76" s="17" t="s">
        <v>33</v>
      </c>
      <c r="D76" s="24">
        <v>164.73</v>
      </c>
      <c r="E76" s="41"/>
      <c r="F76" s="42"/>
    </row>
    <row r="77" spans="1:6" ht="16" customHeight="1">
      <c r="A77" s="34">
        <v>43</v>
      </c>
      <c r="B77" s="16" t="s">
        <v>35</v>
      </c>
      <c r="C77" s="17" t="s">
        <v>9</v>
      </c>
      <c r="D77" s="33">
        <v>4840.71</v>
      </c>
      <c r="E77" s="41"/>
      <c r="F77" s="42"/>
    </row>
    <row r="78" spans="1:6" ht="16" customHeight="1">
      <c r="A78" s="34">
        <v>44</v>
      </c>
      <c r="B78" s="16" t="s">
        <v>36</v>
      </c>
      <c r="C78" s="17" t="s">
        <v>9</v>
      </c>
      <c r="D78" s="33">
        <v>4717.09</v>
      </c>
      <c r="E78" s="41"/>
      <c r="F78" s="42"/>
    </row>
    <row r="79" spans="1:6" ht="16" customHeight="1">
      <c r="A79" s="34">
        <v>45</v>
      </c>
      <c r="B79" s="16" t="s">
        <v>50</v>
      </c>
      <c r="C79" s="17" t="s">
        <v>9</v>
      </c>
      <c r="D79" s="33">
        <f>D75+D77-D78</f>
        <v>596.52999999999975</v>
      </c>
      <c r="E79" s="41"/>
      <c r="F79" s="42"/>
    </row>
    <row r="80" spans="1:6" ht="39.5" customHeight="1">
      <c r="A80" s="34">
        <v>46</v>
      </c>
      <c r="B80" s="16" t="s">
        <v>31</v>
      </c>
      <c r="C80" s="17" t="s">
        <v>5</v>
      </c>
      <c r="D80" s="16" t="s">
        <v>51</v>
      </c>
      <c r="E80" s="41"/>
      <c r="F80" s="42"/>
    </row>
    <row r="81" spans="1:6" ht="16" customHeight="1">
      <c r="A81" s="34">
        <v>47</v>
      </c>
      <c r="B81" s="16" t="s">
        <v>48</v>
      </c>
      <c r="C81" s="17"/>
      <c r="D81" s="33">
        <v>1051.67</v>
      </c>
      <c r="E81" s="5"/>
      <c r="F81" s="6"/>
    </row>
    <row r="82" spans="1:6" ht="16" customHeight="1">
      <c r="A82" s="34">
        <v>48</v>
      </c>
      <c r="B82" s="16" t="s">
        <v>34</v>
      </c>
      <c r="C82" s="17" t="s">
        <v>98</v>
      </c>
      <c r="D82" s="24">
        <v>2916.28</v>
      </c>
      <c r="E82" s="41"/>
      <c r="F82" s="42"/>
    </row>
    <row r="83" spans="1:6" ht="16" customHeight="1">
      <c r="A83" s="34">
        <v>49</v>
      </c>
      <c r="B83" s="16" t="s">
        <v>35</v>
      </c>
      <c r="C83" s="17" t="s">
        <v>9</v>
      </c>
      <c r="D83" s="33">
        <v>11373.45</v>
      </c>
      <c r="E83" s="41"/>
      <c r="F83" s="42"/>
    </row>
    <row r="84" spans="1:6" ht="16" customHeight="1">
      <c r="A84" s="34">
        <v>50</v>
      </c>
      <c r="B84" s="16" t="s">
        <v>36</v>
      </c>
      <c r="C84" s="17" t="s">
        <v>9</v>
      </c>
      <c r="D84" s="33">
        <v>11054.96</v>
      </c>
      <c r="E84" s="41"/>
      <c r="F84" s="42"/>
    </row>
    <row r="85" spans="1:6" ht="16" customHeight="1">
      <c r="A85" s="34">
        <v>51</v>
      </c>
      <c r="B85" s="16" t="s">
        <v>50</v>
      </c>
      <c r="C85" s="17" t="s">
        <v>9</v>
      </c>
      <c r="D85" s="33">
        <f>D81+D83-D84</f>
        <v>1370.1600000000017</v>
      </c>
      <c r="E85" s="41"/>
      <c r="F85" s="42"/>
    </row>
    <row r="86" spans="1:6" ht="16" customHeight="1">
      <c r="A86" s="40" t="s">
        <v>39</v>
      </c>
      <c r="B86" s="40"/>
      <c r="C86" s="40"/>
      <c r="D86" s="40"/>
      <c r="E86" s="41"/>
      <c r="F86" s="42"/>
    </row>
    <row r="87" spans="1:6" ht="16" customHeight="1">
      <c r="A87" s="34">
        <v>52</v>
      </c>
      <c r="B87" s="16" t="s">
        <v>23</v>
      </c>
      <c r="C87" s="17" t="s">
        <v>24</v>
      </c>
      <c r="D87" s="34" t="s">
        <v>40</v>
      </c>
      <c r="E87" s="41"/>
      <c r="F87" s="42"/>
    </row>
    <row r="88" spans="1:6" ht="16" customHeight="1">
      <c r="A88" s="34">
        <v>53</v>
      </c>
      <c r="B88" s="16" t="s">
        <v>26</v>
      </c>
      <c r="C88" s="17" t="s">
        <v>24</v>
      </c>
      <c r="D88" s="34" t="s">
        <v>40</v>
      </c>
      <c r="E88" s="41"/>
      <c r="F88" s="42"/>
    </row>
    <row r="89" spans="1:6" ht="28" customHeight="1">
      <c r="A89" s="34">
        <v>54</v>
      </c>
      <c r="B89" s="16" t="s">
        <v>27</v>
      </c>
      <c r="C89" s="17" t="s">
        <v>24</v>
      </c>
      <c r="D89" s="34" t="s">
        <v>40</v>
      </c>
      <c r="E89" s="41"/>
      <c r="F89" s="42"/>
    </row>
    <row r="90" spans="1:6" ht="16" customHeight="1">
      <c r="A90" s="34">
        <v>55</v>
      </c>
      <c r="B90" s="16" t="s">
        <v>28</v>
      </c>
      <c r="C90" s="17" t="s">
        <v>9</v>
      </c>
      <c r="D90" s="34">
        <v>0</v>
      </c>
      <c r="E90" s="41"/>
      <c r="F90" s="42"/>
    </row>
    <row r="91" spans="1:6" ht="16" customHeight="1">
      <c r="A91" s="40" t="s">
        <v>41</v>
      </c>
      <c r="B91" s="40"/>
      <c r="C91" s="40"/>
      <c r="D91" s="40"/>
      <c r="E91" s="41"/>
      <c r="F91" s="42"/>
    </row>
    <row r="92" spans="1:6" ht="16" customHeight="1">
      <c r="A92" s="34">
        <v>56</v>
      </c>
      <c r="B92" s="16" t="s">
        <v>42</v>
      </c>
      <c r="C92" s="17" t="s">
        <v>24</v>
      </c>
      <c r="D92" s="33">
        <v>4</v>
      </c>
      <c r="E92" s="41"/>
      <c r="F92" s="42"/>
    </row>
    <row r="93" spans="1:6" ht="16" customHeight="1">
      <c r="A93" s="34">
        <v>57</v>
      </c>
      <c r="B93" s="16" t="s">
        <v>43</v>
      </c>
      <c r="C93" s="17" t="s">
        <v>24</v>
      </c>
      <c r="D93" s="33">
        <v>2</v>
      </c>
      <c r="E93" s="41"/>
      <c r="F93" s="42"/>
    </row>
    <row r="94" spans="1:6" ht="28" customHeight="1">
      <c r="A94" s="34">
        <v>58</v>
      </c>
      <c r="B94" s="16" t="s">
        <v>44</v>
      </c>
      <c r="C94" s="17" t="s">
        <v>9</v>
      </c>
      <c r="D94" s="33">
        <v>27120.89</v>
      </c>
      <c r="E94" s="41"/>
      <c r="F94" s="42"/>
    </row>
    <row r="95" spans="1:6">
      <c r="A95" s="25"/>
      <c r="B95" s="25"/>
      <c r="C95" s="26"/>
      <c r="D95" s="25"/>
      <c r="E95" s="3"/>
      <c r="F95" s="3"/>
    </row>
    <row r="96" spans="1:6">
      <c r="A96" s="12"/>
      <c r="B96" s="12"/>
      <c r="C96" s="13"/>
      <c r="D96" s="12"/>
    </row>
    <row r="97" spans="1:4">
      <c r="A97" s="12"/>
      <c r="B97" s="12"/>
      <c r="C97" s="13"/>
      <c r="D97" s="12"/>
    </row>
    <row r="98" spans="1:4">
      <c r="A98" s="12" t="s">
        <v>47</v>
      </c>
      <c r="B98" s="12"/>
      <c r="C98" s="13"/>
      <c r="D98" s="12"/>
    </row>
    <row r="99" spans="1:4">
      <c r="A99" s="12"/>
      <c r="B99" s="12"/>
      <c r="C99" s="13"/>
      <c r="D99" s="12"/>
    </row>
    <row r="100" spans="1:4">
      <c r="A100" s="12"/>
      <c r="B100" s="12"/>
      <c r="C100" s="13"/>
      <c r="D100" s="12"/>
    </row>
    <row r="101" spans="1:4">
      <c r="A101" s="12"/>
      <c r="B101" s="12"/>
      <c r="C101" s="13"/>
      <c r="D101" s="12"/>
    </row>
    <row r="102" spans="1:4">
      <c r="A102" s="12" t="s">
        <v>45</v>
      </c>
      <c r="B102" s="12"/>
      <c r="C102" s="13"/>
      <c r="D102" s="12"/>
    </row>
    <row r="103" spans="1:4">
      <c r="A103" s="12" t="s">
        <v>46</v>
      </c>
      <c r="B103" s="12"/>
      <c r="C103" s="13"/>
      <c r="D103" s="12"/>
    </row>
    <row r="104" spans="1:4">
      <c r="A104" s="12" t="s">
        <v>52</v>
      </c>
      <c r="B104" s="12"/>
      <c r="C104" s="13"/>
      <c r="D104" s="12"/>
    </row>
    <row r="105" spans="1:4">
      <c r="A105" s="12" t="s">
        <v>53</v>
      </c>
      <c r="B105" s="12"/>
      <c r="C105" s="13"/>
      <c r="D105" s="12"/>
    </row>
    <row r="106" spans="1:4">
      <c r="A106" s="12"/>
      <c r="B106" s="12"/>
      <c r="C106" s="13"/>
      <c r="D106" s="12"/>
    </row>
    <row r="107" spans="1:4">
      <c r="A107" s="12"/>
      <c r="B107" s="12"/>
      <c r="C107" s="13"/>
      <c r="D107" s="12"/>
    </row>
    <row r="108" spans="1:4">
      <c r="A108" s="12"/>
      <c r="B108" s="12"/>
      <c r="C108" s="13"/>
      <c r="D108" s="12"/>
    </row>
    <row r="109" spans="1:4">
      <c r="A109" s="27" t="s">
        <v>103</v>
      </c>
      <c r="B109" s="12"/>
      <c r="C109" s="13"/>
      <c r="D109" s="12"/>
    </row>
    <row r="110" spans="1:4">
      <c r="A110" s="12"/>
      <c r="B110" s="12"/>
      <c r="C110" s="13"/>
      <c r="D110" s="12"/>
    </row>
    <row r="111" spans="1:4">
      <c r="A111" s="12"/>
      <c r="B111" s="12"/>
      <c r="C111" s="13"/>
      <c r="D111" s="12"/>
    </row>
    <row r="112" spans="1:4">
      <c r="A112" s="12"/>
      <c r="B112" s="12"/>
      <c r="C112" s="13"/>
      <c r="D112" s="12"/>
    </row>
    <row r="113" spans="1:4">
      <c r="A113" s="12"/>
      <c r="B113" s="12"/>
      <c r="C113" s="13"/>
      <c r="D113" s="12"/>
    </row>
    <row r="114" spans="1:4">
      <c r="A114" s="12"/>
      <c r="B114" s="12"/>
      <c r="C114" s="13"/>
      <c r="D114" s="12"/>
    </row>
    <row r="115" spans="1:4">
      <c r="A115" s="12"/>
      <c r="B115" s="12"/>
      <c r="C115" s="13"/>
      <c r="D115" s="12"/>
    </row>
    <row r="116" spans="1:4">
      <c r="A116" s="12"/>
      <c r="B116" s="12"/>
      <c r="C116" s="13"/>
      <c r="D116" s="12"/>
    </row>
    <row r="117" spans="1:4">
      <c r="A117" s="12"/>
      <c r="B117" s="12"/>
      <c r="C117" s="13"/>
      <c r="D117" s="12"/>
    </row>
    <row r="118" spans="1:4">
      <c r="A118" s="12"/>
      <c r="B118" s="12"/>
      <c r="C118" s="13"/>
      <c r="D118" s="12"/>
    </row>
    <row r="119" spans="1:4">
      <c r="A119" s="12"/>
      <c r="B119" s="12"/>
      <c r="C119" s="13"/>
      <c r="D119" s="12"/>
    </row>
    <row r="120" spans="1:4">
      <c r="A120" s="12"/>
      <c r="B120" s="12"/>
      <c r="C120" s="13"/>
      <c r="D120" s="12"/>
    </row>
    <row r="121" spans="1:4">
      <c r="A121" s="12"/>
      <c r="B121" s="12"/>
      <c r="C121" s="13"/>
      <c r="D121" s="12"/>
    </row>
    <row r="122" spans="1:4">
      <c r="A122" s="12"/>
      <c r="B122" s="12"/>
      <c r="C122" s="13"/>
      <c r="D122" s="12"/>
    </row>
    <row r="123" spans="1:4">
      <c r="A123" s="12"/>
      <c r="B123" s="12"/>
      <c r="C123" s="13"/>
      <c r="D123" s="12"/>
    </row>
    <row r="124" spans="1:4">
      <c r="A124" s="12"/>
      <c r="B124" s="12"/>
      <c r="C124" s="13"/>
      <c r="D124" s="12"/>
    </row>
    <row r="125" spans="1:4">
      <c r="A125" s="12"/>
      <c r="B125" s="12"/>
      <c r="C125" s="13"/>
      <c r="D125" s="12"/>
    </row>
    <row r="126" spans="1:4">
      <c r="A126" s="12"/>
      <c r="B126" s="12"/>
      <c r="C126" s="13"/>
      <c r="D126" s="12"/>
    </row>
    <row r="127" spans="1:4">
      <c r="A127" s="12"/>
      <c r="B127" s="12"/>
      <c r="C127" s="13"/>
      <c r="D127" s="12"/>
    </row>
    <row r="128" spans="1:4">
      <c r="A128" s="12"/>
      <c r="B128" s="12"/>
      <c r="C128" s="13"/>
      <c r="D128" s="12"/>
    </row>
    <row r="129" spans="1:4">
      <c r="A129" s="12"/>
      <c r="B129" s="12"/>
      <c r="C129" s="13"/>
      <c r="D129" s="12"/>
    </row>
    <row r="130" spans="1:4">
      <c r="A130" s="12"/>
      <c r="B130" s="12"/>
      <c r="C130" s="13"/>
      <c r="D130" s="12"/>
    </row>
    <row r="131" spans="1:4">
      <c r="A131" s="12"/>
      <c r="B131" s="12"/>
      <c r="C131" s="13"/>
      <c r="D131" s="12"/>
    </row>
    <row r="132" spans="1:4">
      <c r="A132" s="12"/>
      <c r="B132" s="12"/>
      <c r="C132" s="13"/>
      <c r="D132" s="12"/>
    </row>
    <row r="133" spans="1:4">
      <c r="A133" s="12"/>
      <c r="B133" s="12"/>
      <c r="C133" s="13"/>
      <c r="D133" s="12"/>
    </row>
    <row r="134" spans="1:4">
      <c r="C134" s="13"/>
      <c r="D134" s="12"/>
    </row>
    <row r="135" spans="1:4">
      <c r="A135" s="12"/>
      <c r="B135" s="12"/>
      <c r="C135" s="13"/>
      <c r="D135" s="12"/>
    </row>
    <row r="136" spans="1:4">
      <c r="A136" s="12"/>
      <c r="B136" s="12"/>
      <c r="C136" s="13"/>
      <c r="D136" s="12"/>
    </row>
    <row r="137" spans="1:4">
      <c r="A137" s="12"/>
      <c r="B137" s="12"/>
      <c r="C137" s="13"/>
      <c r="D137" s="12"/>
    </row>
    <row r="143" spans="1:4">
      <c r="A143" s="29"/>
    </row>
  </sheetData>
  <mergeCells count="87">
    <mergeCell ref="E17:F17"/>
    <mergeCell ref="E18:F18"/>
    <mergeCell ref="E14:F14"/>
    <mergeCell ref="E15:F15"/>
    <mergeCell ref="E16:F16"/>
    <mergeCell ref="E12:F12"/>
    <mergeCell ref="E13:F13"/>
    <mergeCell ref="E11:F11"/>
    <mergeCell ref="E8:F8"/>
    <mergeCell ref="E9:F9"/>
    <mergeCell ref="A10:D10"/>
    <mergeCell ref="E10:F10"/>
    <mergeCell ref="A1:D1"/>
    <mergeCell ref="A2:D2"/>
    <mergeCell ref="A4:D4"/>
    <mergeCell ref="E6:F6"/>
    <mergeCell ref="E7:F7"/>
    <mergeCell ref="E19:F19"/>
    <mergeCell ref="E30:F30"/>
    <mergeCell ref="A23:D23"/>
    <mergeCell ref="E23:F23"/>
    <mergeCell ref="A24:A26"/>
    <mergeCell ref="E24:F24"/>
    <mergeCell ref="E25:F25"/>
    <mergeCell ref="E26:F26"/>
    <mergeCell ref="D24:D25"/>
    <mergeCell ref="E20:F20"/>
    <mergeCell ref="E21:F21"/>
    <mergeCell ref="E22:F22"/>
    <mergeCell ref="E31:F31"/>
    <mergeCell ref="A32:A34"/>
    <mergeCell ref="C32:C33"/>
    <mergeCell ref="E32:F32"/>
    <mergeCell ref="E33:F33"/>
    <mergeCell ref="E34:F34"/>
    <mergeCell ref="A27:A31"/>
    <mergeCell ref="E27:F27"/>
    <mergeCell ref="E28:F28"/>
    <mergeCell ref="E29:F29"/>
    <mergeCell ref="B30:B31"/>
    <mergeCell ref="D32:D33"/>
    <mergeCell ref="E47:F47"/>
    <mergeCell ref="A49:D49"/>
    <mergeCell ref="E50:F50"/>
    <mergeCell ref="E35:F35"/>
    <mergeCell ref="A36:A37"/>
    <mergeCell ref="E36:F36"/>
    <mergeCell ref="E37:F37"/>
    <mergeCell ref="A54:D54"/>
    <mergeCell ref="E54:F54"/>
    <mergeCell ref="E55:F55"/>
    <mergeCell ref="E56:F56"/>
    <mergeCell ref="E51:F51"/>
    <mergeCell ref="E52:F52"/>
    <mergeCell ref="E53:F53"/>
    <mergeCell ref="A61:D61"/>
    <mergeCell ref="E61:F61"/>
    <mergeCell ref="E73:F73"/>
    <mergeCell ref="E57:F57"/>
    <mergeCell ref="E58:F58"/>
    <mergeCell ref="E59:F59"/>
    <mergeCell ref="E70:F70"/>
    <mergeCell ref="E71:F71"/>
    <mergeCell ref="E72:F72"/>
    <mergeCell ref="E68:F68"/>
    <mergeCell ref="E60:F60"/>
    <mergeCell ref="E77:F77"/>
    <mergeCell ref="E78:F78"/>
    <mergeCell ref="E79:F79"/>
    <mergeCell ref="E74:F74"/>
    <mergeCell ref="E76:F76"/>
    <mergeCell ref="E84:F84"/>
    <mergeCell ref="E85:F85"/>
    <mergeCell ref="E80:F80"/>
    <mergeCell ref="E82:F82"/>
    <mergeCell ref="E83:F83"/>
    <mergeCell ref="A86:D86"/>
    <mergeCell ref="E86:F86"/>
    <mergeCell ref="E93:F93"/>
    <mergeCell ref="E94:F94"/>
    <mergeCell ref="E90:F90"/>
    <mergeCell ref="A91:D91"/>
    <mergeCell ref="E91:F91"/>
    <mergeCell ref="E92:F92"/>
    <mergeCell ref="E87:F87"/>
    <mergeCell ref="E88:F88"/>
    <mergeCell ref="E89:F89"/>
  </mergeCells>
  <pageMargins left="0.98425196850393704" right="0.39370078740157483" top="0.27559055118110237" bottom="0.27559055118110237" header="0.31496062992125984" footer="0.31496062992125984"/>
  <pageSetup paperSize="9" scale="80" fitToHeight="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2024-01-17T08:22:41Z</dcterms:modified>
</cp:coreProperties>
</file>